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Бюджет!$K$67</definedName>
    <definedName name="SIGN" localSheetId="0">Бюджет!$B$18:$I$19</definedName>
    <definedName name="_xlnm.Print_Titles" localSheetId="0">Бюджет!$11:$11</definedName>
  </definedNames>
  <calcPr calcId="145621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12" i="1"/>
</calcChain>
</file>

<file path=xl/sharedStrings.xml><?xml version="1.0" encoding="utf-8"?>
<sst xmlns="http://schemas.openxmlformats.org/spreadsheetml/2006/main" count="104" uniqueCount="104">
  <si>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</si>
  <si>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</si>
  <si>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</si>
  <si>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</si>
  <si>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</si>
  <si>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</si>
  <si>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</si>
  <si>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</si>
  <si>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</si>
  <si>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</si>
  <si>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</si>
  <si>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</si>
  <si>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</si>
  <si>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</si>
  <si>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</si>
  <si>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</si>
  <si>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</si>
  <si>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</si>
  <si>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</si>
  <si>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</si>
  <si>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</si>
  <si>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</si>
  <si>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</si>
  <si>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</si>
  <si>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</si>
  <si>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</si>
  <si>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</si>
  <si>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</si>
  <si>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</si>
  <si>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</si>
  <si>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</si>
  <si>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</si>
  <si>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</si>
  <si>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</si>
  <si>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</si>
  <si>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</si>
  <si>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</si>
  <si>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</si>
  <si>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</si>
  <si>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</si>
  <si>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</si>
  <si>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</si>
  <si>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</si>
  <si>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</si>
  <si>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</si>
  <si>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</si>
  <si>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</si>
  <si>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</si>
  <si>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</si>
  <si>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</si>
  <si>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</si>
  <si>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</si>
  <si>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</si>
  <si>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</si>
  <si>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</si>
  <si>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</si>
  <si>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</si>
  <si>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</si>
  <si>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</si>
  <si>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</si>
  <si>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</si>
  <si>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</si>
  <si>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</si>
  <si>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</si>
  <si>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</si>
  <si>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</si>
  <si>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</si>
  <si>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</si>
  <si>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</si>
  <si>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</si>
  <si>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</si>
  <si>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</si>
  <si>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</si>
  <si>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</si>
  <si>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</si>
  <si>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</si>
  <si>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</si>
  <si>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</si>
  <si>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</si>
  <si>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</si>
  <si>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</si>
  <si>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</si>
  <si>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</si>
  <si>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</si>
  <si>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</si>
  <si>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</si>
  <si>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</si>
  <si>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</si>
  <si>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</si>
  <si>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</si>
  <si>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Итого</t>
  </si>
  <si>
    <t>№
 п/п</t>
  </si>
  <si>
    <t>Уточненный план</t>
  </si>
  <si>
    <t>Исполнено</t>
  </si>
  <si>
    <t>Приложение № 3</t>
  </si>
  <si>
    <t xml:space="preserve">к решению Ачинского городского </t>
  </si>
  <si>
    <t xml:space="preserve">Распределение бюджетных ассигнований  по разделам и подразделам классификации расходов 
бюджета города Ачинска за 2019 год </t>
  </si>
  <si>
    <t>% 
испол-нения</t>
  </si>
  <si>
    <t>Коды классифи-кации расходов бюджета (раздел, подраздел)</t>
  </si>
  <si>
    <t>Наименование кодов 
классификации расходов бюджета 
(раздел, подраздел)</t>
  </si>
  <si>
    <t>Совета депутатов</t>
  </si>
  <si>
    <t>рублей</t>
  </si>
  <si>
    <t>Первоначальный план</t>
  </si>
  <si>
    <t xml:space="preserve">от 22.05.2020 № 54-351р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</si>
</sst>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_р_.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0" fontId="0" fillId="0" borderId="0" xfId="0" applyAlignment="1"/>
    <xf numFmtId="0" fontId="1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7"/>
  <sheetViews>
    <sheetView showGridLines="0" tabSelected="1" zoomScaleNormal="100" zoomScaleSheetLayoutView="90" workbookViewId="0">
      <selection activeCell="C11" sqref="C11"/>
    </sheetView>
  </sheetViews>
  <sheetFormatPr defaultRowHeight="12.75" customHeight="1" outlineLevelRow="1" x14ac:dyDescent="0.2"/>
  <cols>
    <col min="1" max="1" width="5.5703125" customWidth="1"/>
    <col min="2" max="2" width="11.5703125" customWidth="1"/>
    <col min="3" max="3" width="42.42578125" customWidth="1"/>
    <col min="4" max="4" width="17" customWidth="1"/>
    <col min="5" max="5" width="16.7109375" customWidth="1"/>
    <col min="6" max="6" width="16.85546875" customWidth="1"/>
    <col min="7" max="7" width="8.140625" customWidth="1"/>
    <col min="8" max="8" width="13.140625" customWidth="1"/>
    <col min="9" max="11" width="9.140625" customWidth="1"/>
  </cols>
  <sheetData>
    <row r="1" spans="1:11" ht="15.6" customHeight="1" x14ac:dyDescent="0.25">
      <c r="A1" s="19"/>
      <c r="B1" s="2"/>
      <c r="C1" s="1"/>
      <c r="E1" s="26" t="s">
        <v>94</v>
      </c>
      <c r="F1" s="25"/>
      <c r="H1" s="1"/>
      <c r="I1" s="1"/>
      <c r="J1" s="1"/>
      <c r="K1" s="1"/>
    </row>
    <row r="2" spans="1:11" ht="15.6" customHeight="1" x14ac:dyDescent="0.25">
      <c r="A2" s="19"/>
      <c r="B2" s="3"/>
      <c r="C2" s="4"/>
      <c r="E2" s="26" t="s">
        <v>95</v>
      </c>
      <c r="F2" s="25"/>
      <c r="H2" s="4"/>
      <c r="I2" s="4"/>
      <c r="J2" s="4"/>
      <c r="K2" s="4"/>
    </row>
    <row r="3" spans="1:11" ht="15.6" customHeight="1" x14ac:dyDescent="0.25">
      <c r="A3" s="19"/>
      <c r="B3" s="3"/>
      <c r="C3" s="4"/>
      <c r="E3" s="26" t="s">
        <v>100</v>
      </c>
      <c r="F3" s="25"/>
      <c r="H3" s="4"/>
      <c r="I3" s="4"/>
      <c r="J3" s="4"/>
      <c r="K3" s="4"/>
    </row>
    <row r="4" spans="1:11" ht="15.6" customHeight="1" x14ac:dyDescent="0.25">
      <c r="A4" s="19"/>
      <c r="B4" s="3"/>
      <c r="C4" s="4"/>
      <c r="E4" s="26" t="s">
        <v>103</v>
      </c>
      <c r="F4" s="25"/>
      <c r="H4" s="5"/>
      <c r="I4" s="5"/>
      <c r="J4" s="4"/>
      <c r="K4" s="4"/>
    </row>
    <row r="5" spans="1:11" ht="14.25" customHeight="1" x14ac:dyDescent="0.2">
      <c r="A5" s="19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9"/>
      <c r="B6" s="20"/>
      <c r="C6" s="21"/>
      <c r="D6" s="21"/>
      <c r="E6" s="21"/>
      <c r="F6" s="21"/>
      <c r="G6" s="21"/>
      <c r="H6" s="21"/>
      <c r="I6" s="21"/>
      <c r="J6" s="6"/>
      <c r="K6" s="6"/>
    </row>
    <row r="7" spans="1:11" ht="33" customHeight="1" x14ac:dyDescent="0.3">
      <c r="A7" s="27" t="s">
        <v>96</v>
      </c>
      <c r="B7" s="27"/>
      <c r="C7" s="27"/>
      <c r="D7" s="27"/>
      <c r="E7" s="27"/>
      <c r="F7" s="27"/>
      <c r="G7" s="27"/>
      <c r="H7" s="21"/>
      <c r="I7" s="19"/>
    </row>
    <row r="8" spans="1:11" x14ac:dyDescent="0.2">
      <c r="A8" s="19"/>
      <c r="B8" s="19"/>
      <c r="C8" s="7"/>
      <c r="D8" s="7"/>
      <c r="E8" s="7"/>
      <c r="F8" s="7"/>
      <c r="G8" s="7"/>
      <c r="H8" s="21"/>
      <c r="I8" s="19"/>
    </row>
    <row r="9" spans="1:11" x14ac:dyDescent="0.2">
      <c r="A9" s="19"/>
      <c r="B9" s="19"/>
      <c r="C9" s="7"/>
      <c r="D9" s="7"/>
      <c r="E9" s="7"/>
      <c r="F9" s="7"/>
      <c r="G9" s="7"/>
      <c r="H9" s="21"/>
      <c r="I9" s="19"/>
    </row>
    <row r="10" spans="1:11" ht="15.75" x14ac:dyDescent="0.25">
      <c r="A10" s="19"/>
      <c r="B10" s="19"/>
      <c r="C10" s="22"/>
      <c r="D10" s="22"/>
      <c r="E10" s="22"/>
      <c r="F10" s="22"/>
      <c r="G10" s="23" t="s">
        <v>101</v>
      </c>
      <c r="H10" s="21"/>
      <c r="I10" s="19"/>
    </row>
    <row r="11" spans="1:11" ht="110.25" x14ac:dyDescent="0.2">
      <c r="A11" s="8" t="s">
        <v>91</v>
      </c>
      <c r="B11" s="11" t="s">
        <v>98</v>
      </c>
      <c r="C11" s="9" t="s">
        <v>99</v>
      </c>
      <c r="D11" s="9" t="s">
        <v>102</v>
      </c>
      <c r="E11" s="9" t="s">
        <v>92</v>
      </c>
      <c r="F11" s="9" t="s">
        <v>93</v>
      </c>
      <c r="G11" s="10" t="s">
        <v>97</v>
      </c>
    </row>
    <row r="12" spans="1:11" ht="31.5" x14ac:dyDescent="0.2">
      <c r="A12" s="24">
        <v>1</v>
      </c>
      <c r="B12" s="12" t="s">
        <v>0</v>
      </c>
      <c r="C12" s="13" t="s">
        <v>1</v>
      </c>
      <c r="D12" s="14">
        <v>180448435.80000001</v>
      </c>
      <c r="E12" s="14">
        <v>208336042.81999999</v>
      </c>
      <c r="F12" s="14">
        <v>199007106.88</v>
      </c>
      <c r="G12" s="15">
        <f>F12/E12*100</f>
        <v>95.522168985392469</v>
      </c>
    </row>
    <row r="13" spans="1:11" ht="63" outlineLevel="1" x14ac:dyDescent="0.2">
      <c r="A13" s="24">
        <v>2</v>
      </c>
      <c r="B13" s="12" t="s">
        <v>2</v>
      </c>
      <c r="C13" s="13" t="s">
        <v>3</v>
      </c>
      <c r="D13" s="14">
        <v>1547775.94</v>
      </c>
      <c r="E13" s="14">
        <v>1857331.65</v>
      </c>
      <c r="F13" s="14">
        <v>1750090.69</v>
      </c>
      <c r="G13" s="15">
        <f t="shared" ref="G13:G57" si="0">F13/E13*100</f>
        <v>94.226073733250601</v>
      </c>
    </row>
    <row r="14" spans="1:11" ht="78.75" outlineLevel="1" x14ac:dyDescent="0.2">
      <c r="A14" s="24">
        <v>3</v>
      </c>
      <c r="B14" s="12" t="s">
        <v>4</v>
      </c>
      <c r="C14" s="13" t="s">
        <v>5</v>
      </c>
      <c r="D14" s="14">
        <v>11748568.1</v>
      </c>
      <c r="E14" s="14">
        <v>10905702.550000001</v>
      </c>
      <c r="F14" s="14">
        <v>10773449.75</v>
      </c>
      <c r="G14" s="15">
        <f t="shared" si="0"/>
        <v>98.787306004416919</v>
      </c>
    </row>
    <row r="15" spans="1:11" ht="94.5" outlineLevel="1" x14ac:dyDescent="0.2">
      <c r="A15" s="24">
        <v>4</v>
      </c>
      <c r="B15" s="12" t="s">
        <v>6</v>
      </c>
      <c r="C15" s="13" t="s">
        <v>7</v>
      </c>
      <c r="D15" s="14">
        <v>92298415.530000001</v>
      </c>
      <c r="E15" s="14">
        <v>98171800.840000004</v>
      </c>
      <c r="F15" s="14">
        <v>95436215.700000003</v>
      </c>
      <c r="G15" s="15">
        <f t="shared" si="0"/>
        <v>97.213471570661682</v>
      </c>
    </row>
    <row r="16" spans="1:11" ht="15.75" outlineLevel="1" x14ac:dyDescent="0.2">
      <c r="A16" s="24">
        <v>5</v>
      </c>
      <c r="B16" s="12" t="s">
        <v>8</v>
      </c>
      <c r="C16" s="13" t="s">
        <v>9</v>
      </c>
      <c r="D16" s="14">
        <v>14300</v>
      </c>
      <c r="E16" s="14">
        <v>39200</v>
      </c>
      <c r="F16" s="14">
        <v>39200</v>
      </c>
      <c r="G16" s="15">
        <f t="shared" si="0"/>
        <v>100</v>
      </c>
    </row>
    <row r="17" spans="1:7" ht="63" outlineLevel="1" x14ac:dyDescent="0.2">
      <c r="A17" s="24">
        <v>6</v>
      </c>
      <c r="B17" s="12" t="s">
        <v>10</v>
      </c>
      <c r="C17" s="13" t="s">
        <v>11</v>
      </c>
      <c r="D17" s="14">
        <v>15117694.15</v>
      </c>
      <c r="E17" s="14">
        <v>15484342.789999999</v>
      </c>
      <c r="F17" s="14">
        <v>15456916.970000001</v>
      </c>
      <c r="G17" s="15">
        <f t="shared" si="0"/>
        <v>99.822880309665379</v>
      </c>
    </row>
    <row r="18" spans="1:7" ht="15.75" outlineLevel="1" x14ac:dyDescent="0.2">
      <c r="A18" s="24">
        <v>7</v>
      </c>
      <c r="B18" s="12" t="s">
        <v>12</v>
      </c>
      <c r="C18" s="13" t="s">
        <v>13</v>
      </c>
      <c r="D18" s="14">
        <v>3196000</v>
      </c>
      <c r="E18" s="14">
        <v>3196000</v>
      </c>
      <c r="F18" s="14">
        <v>0</v>
      </c>
      <c r="G18" s="15">
        <f t="shared" si="0"/>
        <v>0</v>
      </c>
    </row>
    <row r="19" spans="1:7" ht="15.75" outlineLevel="1" x14ac:dyDescent="0.2">
      <c r="A19" s="24">
        <v>8</v>
      </c>
      <c r="B19" s="12" t="s">
        <v>14</v>
      </c>
      <c r="C19" s="13" t="s">
        <v>15</v>
      </c>
      <c r="D19" s="14">
        <v>56525682.079999998</v>
      </c>
      <c r="E19" s="14">
        <v>78681664.989999995</v>
      </c>
      <c r="F19" s="14">
        <v>75551233.769999996</v>
      </c>
      <c r="G19" s="15">
        <f t="shared" si="0"/>
        <v>96.021396826823818</v>
      </c>
    </row>
    <row r="20" spans="1:7" ht="47.25" x14ac:dyDescent="0.2">
      <c r="A20" s="24">
        <v>9</v>
      </c>
      <c r="B20" s="12" t="s">
        <v>16</v>
      </c>
      <c r="C20" s="13" t="s">
        <v>17</v>
      </c>
      <c r="D20" s="14">
        <v>24065207.18</v>
      </c>
      <c r="E20" s="14">
        <v>26541321.969999999</v>
      </c>
      <c r="F20" s="14">
        <v>26259145.890000001</v>
      </c>
      <c r="G20" s="15">
        <f t="shared" si="0"/>
        <v>98.936842406271452</v>
      </c>
    </row>
    <row r="21" spans="1:7" ht="63" outlineLevel="1" x14ac:dyDescent="0.2">
      <c r="A21" s="24">
        <v>10</v>
      </c>
      <c r="B21" s="12" t="s">
        <v>18</v>
      </c>
      <c r="C21" s="13" t="s">
        <v>19</v>
      </c>
      <c r="D21" s="14">
        <v>22606921.449999999</v>
      </c>
      <c r="E21" s="14">
        <v>24286250.609999999</v>
      </c>
      <c r="F21" s="14">
        <v>24004174.23</v>
      </c>
      <c r="G21" s="15">
        <f t="shared" si="0"/>
        <v>98.838534673261364</v>
      </c>
    </row>
    <row r="22" spans="1:7" ht="15.75" outlineLevel="1" x14ac:dyDescent="0.2">
      <c r="A22" s="24">
        <v>11</v>
      </c>
      <c r="B22" s="12" t="s">
        <v>20</v>
      </c>
      <c r="C22" s="13" t="s">
        <v>21</v>
      </c>
      <c r="D22" s="14">
        <v>1500</v>
      </c>
      <c r="E22" s="14">
        <v>46006.8</v>
      </c>
      <c r="F22" s="14">
        <v>46006.61</v>
      </c>
      <c r="G22" s="15">
        <f t="shared" si="0"/>
        <v>99.999587017571315</v>
      </c>
    </row>
    <row r="23" spans="1:7" ht="47.25" outlineLevel="1" x14ac:dyDescent="0.2">
      <c r="A23" s="24">
        <v>12</v>
      </c>
      <c r="B23" s="12" t="s">
        <v>22</v>
      </c>
      <c r="C23" s="13" t="s">
        <v>23</v>
      </c>
      <c r="D23" s="14">
        <v>1456785.73</v>
      </c>
      <c r="E23" s="14">
        <v>2209064.56</v>
      </c>
      <c r="F23" s="14">
        <v>2208965.0499999998</v>
      </c>
      <c r="G23" s="15">
        <f t="shared" si="0"/>
        <v>99.995495378369554</v>
      </c>
    </row>
    <row r="24" spans="1:7" ht="15.75" x14ac:dyDescent="0.2">
      <c r="A24" s="24">
        <v>13</v>
      </c>
      <c r="B24" s="12" t="s">
        <v>24</v>
      </c>
      <c r="C24" s="13" t="s">
        <v>25</v>
      </c>
      <c r="D24" s="14">
        <v>112434055.95</v>
      </c>
      <c r="E24" s="14">
        <v>199827310.06</v>
      </c>
      <c r="F24" s="14">
        <v>183483368.66999999</v>
      </c>
      <c r="G24" s="15">
        <f t="shared" si="0"/>
        <v>91.820967121514769</v>
      </c>
    </row>
    <row r="25" spans="1:7" ht="15.75" outlineLevel="1" x14ac:dyDescent="0.2">
      <c r="A25" s="24">
        <v>14</v>
      </c>
      <c r="B25" s="12" t="s">
        <v>26</v>
      </c>
      <c r="C25" s="13" t="s">
        <v>27</v>
      </c>
      <c r="D25" s="14">
        <v>74306000</v>
      </c>
      <c r="E25" s="14">
        <v>63794435.960000001</v>
      </c>
      <c r="F25" s="14">
        <v>63245953.859999999</v>
      </c>
      <c r="G25" s="15">
        <f t="shared" si="0"/>
        <v>99.14023520743423</v>
      </c>
    </row>
    <row r="26" spans="1:7" ht="15.75" outlineLevel="1" x14ac:dyDescent="0.2">
      <c r="A26" s="24">
        <v>15</v>
      </c>
      <c r="B26" s="12" t="s">
        <v>28</v>
      </c>
      <c r="C26" s="13" t="s">
        <v>29</v>
      </c>
      <c r="D26" s="14">
        <v>34637692.969999999</v>
      </c>
      <c r="E26" s="14">
        <v>132545146.5</v>
      </c>
      <c r="F26" s="14">
        <v>118091542.91</v>
      </c>
      <c r="G26" s="15">
        <f t="shared" si="0"/>
        <v>89.095335459906849</v>
      </c>
    </row>
    <row r="27" spans="1:7" ht="31.5" outlineLevel="1" x14ac:dyDescent="0.2">
      <c r="A27" s="24">
        <v>16</v>
      </c>
      <c r="B27" s="12" t="s">
        <v>30</v>
      </c>
      <c r="C27" s="13" t="s">
        <v>31</v>
      </c>
      <c r="D27" s="14">
        <v>3490362.98</v>
      </c>
      <c r="E27" s="14">
        <v>3487727.6</v>
      </c>
      <c r="F27" s="14">
        <v>2145871.9</v>
      </c>
      <c r="G27" s="15">
        <f t="shared" si="0"/>
        <v>61.526361749122835</v>
      </c>
    </row>
    <row r="28" spans="1:7" ht="31.5" x14ac:dyDescent="0.2">
      <c r="A28" s="24">
        <v>17</v>
      </c>
      <c r="B28" s="12" t="s">
        <v>32</v>
      </c>
      <c r="C28" s="13" t="s">
        <v>33</v>
      </c>
      <c r="D28" s="14">
        <v>157534892.37</v>
      </c>
      <c r="E28" s="14">
        <v>440884526.63999999</v>
      </c>
      <c r="F28" s="14">
        <v>269841306.44</v>
      </c>
      <c r="G28" s="15">
        <f t="shared" si="0"/>
        <v>61.204530922523467</v>
      </c>
    </row>
    <row r="29" spans="1:7" ht="15.75" outlineLevel="1" x14ac:dyDescent="0.2">
      <c r="A29" s="24">
        <v>18</v>
      </c>
      <c r="B29" s="12" t="s">
        <v>34</v>
      </c>
      <c r="C29" s="13" t="s">
        <v>35</v>
      </c>
      <c r="D29" s="14">
        <v>5905924.7000000002</v>
      </c>
      <c r="E29" s="14">
        <v>215084816.19</v>
      </c>
      <c r="F29" s="14">
        <v>60295156.310000002</v>
      </c>
      <c r="G29" s="15">
        <f t="shared" si="0"/>
        <v>28.033199822314248</v>
      </c>
    </row>
    <row r="30" spans="1:7" ht="15.75" outlineLevel="1" x14ac:dyDescent="0.2">
      <c r="A30" s="24">
        <v>19</v>
      </c>
      <c r="B30" s="12" t="s">
        <v>36</v>
      </c>
      <c r="C30" s="13" t="s">
        <v>37</v>
      </c>
      <c r="D30" s="14">
        <v>36403200</v>
      </c>
      <c r="E30" s="14">
        <v>38338642.189999998</v>
      </c>
      <c r="F30" s="14">
        <v>35293667.310000002</v>
      </c>
      <c r="G30" s="15">
        <f t="shared" si="0"/>
        <v>92.057687215656728</v>
      </c>
    </row>
    <row r="31" spans="1:7" ht="15.75" outlineLevel="1" x14ac:dyDescent="0.2">
      <c r="A31" s="24">
        <v>20</v>
      </c>
      <c r="B31" s="12" t="s">
        <v>38</v>
      </c>
      <c r="C31" s="13" t="s">
        <v>39</v>
      </c>
      <c r="D31" s="14">
        <v>102403792.7</v>
      </c>
      <c r="E31" s="14">
        <v>172002709.31999999</v>
      </c>
      <c r="F31" s="14">
        <v>158877761.72</v>
      </c>
      <c r="G31" s="15">
        <f t="shared" si="0"/>
        <v>92.369336708771328</v>
      </c>
    </row>
    <row r="32" spans="1:7" ht="31.5" outlineLevel="1" x14ac:dyDescent="0.2">
      <c r="A32" s="24">
        <v>21</v>
      </c>
      <c r="B32" s="12" t="s">
        <v>40</v>
      </c>
      <c r="C32" s="13" t="s">
        <v>41</v>
      </c>
      <c r="D32" s="14">
        <v>12821974.970000001</v>
      </c>
      <c r="E32" s="14">
        <v>15458358.939999999</v>
      </c>
      <c r="F32" s="14">
        <v>15374721.1</v>
      </c>
      <c r="G32" s="15">
        <f t="shared" si="0"/>
        <v>99.458947483852384</v>
      </c>
    </row>
    <row r="33" spans="1:7" ht="15.75" x14ac:dyDescent="0.2">
      <c r="A33" s="24">
        <v>22</v>
      </c>
      <c r="B33" s="12" t="s">
        <v>42</v>
      </c>
      <c r="C33" s="13" t="s">
        <v>43</v>
      </c>
      <c r="D33" s="14">
        <v>1677955020.6400001</v>
      </c>
      <c r="E33" s="14">
        <v>1940110329.77</v>
      </c>
      <c r="F33" s="14">
        <v>1927333709.6700001</v>
      </c>
      <c r="G33" s="15">
        <f t="shared" si="0"/>
        <v>99.341448787527739</v>
      </c>
    </row>
    <row r="34" spans="1:7" ht="15.75" outlineLevel="1" x14ac:dyDescent="0.2">
      <c r="A34" s="24">
        <v>23</v>
      </c>
      <c r="B34" s="12" t="s">
        <v>44</v>
      </c>
      <c r="C34" s="13" t="s">
        <v>45</v>
      </c>
      <c r="D34" s="14">
        <v>705293920.89999998</v>
      </c>
      <c r="E34" s="14">
        <v>836166182.95000005</v>
      </c>
      <c r="F34" s="14">
        <v>834616182.95000005</v>
      </c>
      <c r="G34" s="15">
        <f t="shared" si="0"/>
        <v>99.81463014989059</v>
      </c>
    </row>
    <row r="35" spans="1:7" ht="15.75" outlineLevel="1" x14ac:dyDescent="0.2">
      <c r="A35" s="24">
        <v>24</v>
      </c>
      <c r="B35" s="12" t="s">
        <v>46</v>
      </c>
      <c r="C35" s="13" t="s">
        <v>47</v>
      </c>
      <c r="D35" s="14">
        <v>679952153.29999995</v>
      </c>
      <c r="E35" s="14">
        <v>743247148.66999996</v>
      </c>
      <c r="F35" s="14">
        <v>733747148.66999996</v>
      </c>
      <c r="G35" s="15">
        <f t="shared" si="0"/>
        <v>98.72182489808408</v>
      </c>
    </row>
    <row r="36" spans="1:7" ht="15.75" outlineLevel="1" x14ac:dyDescent="0.2">
      <c r="A36" s="24">
        <v>25</v>
      </c>
      <c r="B36" s="12" t="s">
        <v>48</v>
      </c>
      <c r="C36" s="13" t="s">
        <v>49</v>
      </c>
      <c r="D36" s="14">
        <v>63887081.420000002</v>
      </c>
      <c r="E36" s="14">
        <v>106882901.64</v>
      </c>
      <c r="F36" s="14">
        <v>106548130.94</v>
      </c>
      <c r="G36" s="15">
        <f t="shared" si="0"/>
        <v>99.686787414204403</v>
      </c>
    </row>
    <row r="37" spans="1:7" ht="15.75" outlineLevel="1" x14ac:dyDescent="0.2">
      <c r="A37" s="24">
        <v>26</v>
      </c>
      <c r="B37" s="12" t="s">
        <v>50</v>
      </c>
      <c r="C37" s="13" t="s">
        <v>51</v>
      </c>
      <c r="D37" s="14">
        <v>53673928.619999997</v>
      </c>
      <c r="E37" s="14">
        <v>59008409.880000003</v>
      </c>
      <c r="F37" s="14">
        <v>59007267.890000001</v>
      </c>
      <c r="G37" s="15">
        <f t="shared" si="0"/>
        <v>99.998064699587189</v>
      </c>
    </row>
    <row r="38" spans="1:7" ht="15.75" outlineLevel="1" x14ac:dyDescent="0.2">
      <c r="A38" s="24">
        <v>27</v>
      </c>
      <c r="B38" s="12" t="s">
        <v>52</v>
      </c>
      <c r="C38" s="13" t="s">
        <v>53</v>
      </c>
      <c r="D38" s="14">
        <v>175147936.40000001</v>
      </c>
      <c r="E38" s="14">
        <v>194805686.63</v>
      </c>
      <c r="F38" s="14">
        <v>193414979.22</v>
      </c>
      <c r="G38" s="15">
        <f t="shared" si="0"/>
        <v>99.286105331903684</v>
      </c>
    </row>
    <row r="39" spans="1:7" ht="15.75" x14ac:dyDescent="0.2">
      <c r="A39" s="24">
        <v>28</v>
      </c>
      <c r="B39" s="12" t="s">
        <v>54</v>
      </c>
      <c r="C39" s="13" t="s">
        <v>55</v>
      </c>
      <c r="D39" s="14">
        <v>83056162.040000007</v>
      </c>
      <c r="E39" s="14">
        <v>131329661.04000001</v>
      </c>
      <c r="F39" s="14">
        <v>130527502.09999999</v>
      </c>
      <c r="G39" s="15">
        <f t="shared" si="0"/>
        <v>99.389202002314093</v>
      </c>
    </row>
    <row r="40" spans="1:7" ht="15.75" outlineLevel="1" x14ac:dyDescent="0.2">
      <c r="A40" s="24">
        <v>29</v>
      </c>
      <c r="B40" s="12" t="s">
        <v>56</v>
      </c>
      <c r="C40" s="13" t="s">
        <v>57</v>
      </c>
      <c r="D40" s="14">
        <v>68789250.950000003</v>
      </c>
      <c r="E40" s="14">
        <v>109615140.40000001</v>
      </c>
      <c r="F40" s="14">
        <v>108965806.98999999</v>
      </c>
      <c r="G40" s="15">
        <f t="shared" si="0"/>
        <v>99.40762434128122</v>
      </c>
    </row>
    <row r="41" spans="1:7" ht="31.5" outlineLevel="1" x14ac:dyDescent="0.2">
      <c r="A41" s="24">
        <v>30</v>
      </c>
      <c r="B41" s="12" t="s">
        <v>58</v>
      </c>
      <c r="C41" s="13" t="s">
        <v>59</v>
      </c>
      <c r="D41" s="14">
        <v>14266911.09</v>
      </c>
      <c r="E41" s="14">
        <v>21714520.640000001</v>
      </c>
      <c r="F41" s="14">
        <v>21561695.109999999</v>
      </c>
      <c r="G41" s="15">
        <f t="shared" si="0"/>
        <v>99.296205831417325</v>
      </c>
    </row>
    <row r="42" spans="1:7" ht="15.75" x14ac:dyDescent="0.2">
      <c r="A42" s="24">
        <v>31</v>
      </c>
      <c r="B42" s="12" t="s">
        <v>60</v>
      </c>
      <c r="C42" s="13" t="s">
        <v>61</v>
      </c>
      <c r="D42" s="14">
        <v>213420</v>
      </c>
      <c r="E42" s="14">
        <v>52663.8</v>
      </c>
      <c r="F42" s="14">
        <v>52663.8</v>
      </c>
      <c r="G42" s="15">
        <f t="shared" si="0"/>
        <v>100</v>
      </c>
    </row>
    <row r="43" spans="1:7" ht="31.5" outlineLevel="1" x14ac:dyDescent="0.2">
      <c r="A43" s="24">
        <v>32</v>
      </c>
      <c r="B43" s="12" t="s">
        <v>62</v>
      </c>
      <c r="C43" s="13" t="s">
        <v>63</v>
      </c>
      <c r="D43" s="14">
        <v>213420</v>
      </c>
      <c r="E43" s="14">
        <v>52663.8</v>
      </c>
      <c r="F43" s="14">
        <v>52663.8</v>
      </c>
      <c r="G43" s="15">
        <f t="shared" si="0"/>
        <v>100</v>
      </c>
    </row>
    <row r="44" spans="1:7" ht="15.75" x14ac:dyDescent="0.2">
      <c r="A44" s="24">
        <v>33</v>
      </c>
      <c r="B44" s="12" t="s">
        <v>64</v>
      </c>
      <c r="C44" s="13" t="s">
        <v>65</v>
      </c>
      <c r="D44" s="14">
        <v>223678766.59999999</v>
      </c>
      <c r="E44" s="14">
        <v>248695330.15000001</v>
      </c>
      <c r="F44" s="14">
        <v>225559074.31</v>
      </c>
      <c r="G44" s="15">
        <f t="shared" si="0"/>
        <v>90.696948018265786</v>
      </c>
    </row>
    <row r="45" spans="1:7" ht="15.75" outlineLevel="1" x14ac:dyDescent="0.2">
      <c r="A45" s="24">
        <v>34</v>
      </c>
      <c r="B45" s="12" t="s">
        <v>66</v>
      </c>
      <c r="C45" s="13" t="s">
        <v>67</v>
      </c>
      <c r="D45" s="14">
        <v>2977938.66</v>
      </c>
      <c r="E45" s="14">
        <v>3593267.04</v>
      </c>
      <c r="F45" s="14">
        <v>3593267.04</v>
      </c>
      <c r="G45" s="15">
        <f t="shared" si="0"/>
        <v>100</v>
      </c>
    </row>
    <row r="46" spans="1:7" ht="15.75" outlineLevel="1" x14ac:dyDescent="0.2">
      <c r="A46" s="24">
        <v>35</v>
      </c>
      <c r="B46" s="12" t="s">
        <v>68</v>
      </c>
      <c r="C46" s="13" t="s">
        <v>69</v>
      </c>
      <c r="D46" s="14">
        <v>60612200</v>
      </c>
      <c r="E46" s="14">
        <v>67920260</v>
      </c>
      <c r="F46" s="14">
        <v>67570702.959999993</v>
      </c>
      <c r="G46" s="15">
        <f t="shared" si="0"/>
        <v>99.485342017241976</v>
      </c>
    </row>
    <row r="47" spans="1:7" ht="15.75" outlineLevel="1" x14ac:dyDescent="0.2">
      <c r="A47" s="24">
        <v>36</v>
      </c>
      <c r="B47" s="12" t="s">
        <v>70</v>
      </c>
      <c r="C47" s="13" t="s">
        <v>71</v>
      </c>
      <c r="D47" s="14">
        <v>42264827.939999998</v>
      </c>
      <c r="E47" s="14">
        <v>57334770.32</v>
      </c>
      <c r="F47" s="14">
        <v>57322884.5</v>
      </c>
      <c r="G47" s="15">
        <f t="shared" si="0"/>
        <v>99.979269438189661</v>
      </c>
    </row>
    <row r="48" spans="1:7" ht="15.75" outlineLevel="1" x14ac:dyDescent="0.2">
      <c r="A48" s="24">
        <v>37</v>
      </c>
      <c r="B48" s="12" t="s">
        <v>72</v>
      </c>
      <c r="C48" s="13" t="s">
        <v>73</v>
      </c>
      <c r="D48" s="14">
        <v>69604000</v>
      </c>
      <c r="E48" s="14">
        <v>66691032.789999999</v>
      </c>
      <c r="F48" s="14">
        <v>44054679.490000002</v>
      </c>
      <c r="G48" s="15">
        <f t="shared" si="0"/>
        <v>66.057875619832643</v>
      </c>
    </row>
    <row r="49" spans="1:7" ht="31.5" outlineLevel="1" x14ac:dyDescent="0.2">
      <c r="A49" s="24">
        <v>38</v>
      </c>
      <c r="B49" s="12" t="s">
        <v>74</v>
      </c>
      <c r="C49" s="13" t="s">
        <v>75</v>
      </c>
      <c r="D49" s="14">
        <v>48219800</v>
      </c>
      <c r="E49" s="14">
        <v>53156000</v>
      </c>
      <c r="F49" s="14">
        <v>53017540.32</v>
      </c>
      <c r="G49" s="15">
        <f t="shared" si="0"/>
        <v>99.739522010685533</v>
      </c>
    </row>
    <row r="50" spans="1:7" ht="15.75" x14ac:dyDescent="0.2">
      <c r="A50" s="24">
        <v>39</v>
      </c>
      <c r="B50" s="12" t="s">
        <v>76</v>
      </c>
      <c r="C50" s="13" t="s">
        <v>77</v>
      </c>
      <c r="D50" s="14">
        <v>141597806.11000001</v>
      </c>
      <c r="E50" s="14">
        <v>187238813.15000001</v>
      </c>
      <c r="F50" s="14">
        <v>186836049.18000001</v>
      </c>
      <c r="G50" s="15">
        <f t="shared" si="0"/>
        <v>99.784892905896953</v>
      </c>
    </row>
    <row r="51" spans="1:7" ht="15.75" outlineLevel="1" x14ac:dyDescent="0.2">
      <c r="A51" s="24">
        <v>40</v>
      </c>
      <c r="B51" s="12" t="s">
        <v>78</v>
      </c>
      <c r="C51" s="13" t="s">
        <v>79</v>
      </c>
      <c r="D51" s="14">
        <v>137419806.11000001</v>
      </c>
      <c r="E51" s="14">
        <v>184036342.91999999</v>
      </c>
      <c r="F51" s="14">
        <v>183634138.55000001</v>
      </c>
      <c r="G51" s="15">
        <f t="shared" si="0"/>
        <v>99.78145383481413</v>
      </c>
    </row>
    <row r="52" spans="1:7" ht="15.75" outlineLevel="1" x14ac:dyDescent="0.2">
      <c r="A52" s="24">
        <v>41</v>
      </c>
      <c r="B52" s="12" t="s">
        <v>80</v>
      </c>
      <c r="C52" s="13" t="s">
        <v>81</v>
      </c>
      <c r="D52" s="14">
        <v>4178000</v>
      </c>
      <c r="E52" s="14">
        <v>3202470.23</v>
      </c>
      <c r="F52" s="14">
        <v>3201910.63</v>
      </c>
      <c r="G52" s="15">
        <f t="shared" si="0"/>
        <v>99.982525989008181</v>
      </c>
    </row>
    <row r="53" spans="1:7" ht="31.5" x14ac:dyDescent="0.2">
      <c r="A53" s="24">
        <v>42</v>
      </c>
      <c r="B53" s="12" t="s">
        <v>82</v>
      </c>
      <c r="C53" s="13" t="s">
        <v>83</v>
      </c>
      <c r="D53" s="14">
        <v>7912382.3099999996</v>
      </c>
      <c r="E53" s="14">
        <v>7912382.3099999996</v>
      </c>
      <c r="F53" s="14">
        <v>7912382.3099999996</v>
      </c>
      <c r="G53" s="15">
        <f t="shared" si="0"/>
        <v>100</v>
      </c>
    </row>
    <row r="54" spans="1:7" ht="15.75" outlineLevel="1" x14ac:dyDescent="0.2">
      <c r="A54" s="24">
        <v>43</v>
      </c>
      <c r="B54" s="12" t="s">
        <v>84</v>
      </c>
      <c r="C54" s="13" t="s">
        <v>85</v>
      </c>
      <c r="D54" s="14">
        <v>7912382.3099999996</v>
      </c>
      <c r="E54" s="14">
        <v>7912382.3099999996</v>
      </c>
      <c r="F54" s="14">
        <v>7912382.3099999996</v>
      </c>
      <c r="G54" s="15">
        <f t="shared" si="0"/>
        <v>100</v>
      </c>
    </row>
    <row r="55" spans="1:7" ht="47.25" x14ac:dyDescent="0.2">
      <c r="A55" s="24">
        <v>44</v>
      </c>
      <c r="B55" s="12" t="s">
        <v>86</v>
      </c>
      <c r="C55" s="13" t="s">
        <v>87</v>
      </c>
      <c r="D55" s="14">
        <v>11990400</v>
      </c>
      <c r="E55" s="14">
        <v>4248452.21</v>
      </c>
      <c r="F55" s="14">
        <v>2117392.2599999998</v>
      </c>
      <c r="G55" s="15">
        <f t="shared" si="0"/>
        <v>49.83914506596274</v>
      </c>
    </row>
    <row r="56" spans="1:7" ht="31.5" outlineLevel="1" x14ac:dyDescent="0.2">
      <c r="A56" s="24">
        <v>45</v>
      </c>
      <c r="B56" s="12" t="s">
        <v>88</v>
      </c>
      <c r="C56" s="13" t="s">
        <v>89</v>
      </c>
      <c r="D56" s="14">
        <v>11990400</v>
      </c>
      <c r="E56" s="14">
        <v>4248452.21</v>
      </c>
      <c r="F56" s="14">
        <v>2117392.2599999998</v>
      </c>
      <c r="G56" s="15">
        <f t="shared" si="0"/>
        <v>49.83914506596274</v>
      </c>
    </row>
    <row r="57" spans="1:7" ht="15.75" x14ac:dyDescent="0.25">
      <c r="A57" s="24">
        <v>46</v>
      </c>
      <c r="B57" s="16" t="s">
        <v>90</v>
      </c>
      <c r="C57" s="17"/>
      <c r="D57" s="18">
        <v>2620886549</v>
      </c>
      <c r="E57" s="18">
        <v>3395176833.9200001</v>
      </c>
      <c r="F57" s="18">
        <v>3158929701.5100002</v>
      </c>
      <c r="G57" s="15">
        <f t="shared" si="0"/>
        <v>93.041684013340955</v>
      </c>
    </row>
  </sheetData>
  <mergeCells count="1">
    <mergeCell ref="A7:G7"/>
  </mergeCells>
  <pageMargins left="1.1811023622047245" right="0.59055118110236227" top="0.78740157480314965" bottom="0.78740157480314965" header="0.51181102362204722" footer="0.51181102362204722"/>
  <pageSetup paperSize="9" scale="71" orientation="portrait" r:id="rId1"/>
  <headerFooter alignWithMargins="0"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01fonam</dc:creator>
  <dc:description>POI HSSF rep:2.48.0.175</dc:description>
  <cp:lastModifiedBy>User</cp:lastModifiedBy>
  <cp:lastPrinted>2020-03-26T10:08:31Z</cp:lastPrinted>
  <dcterms:created xsi:type="dcterms:W3CDTF">2020-03-11T03:34:38Z</dcterms:created>
  <dcterms:modified xsi:type="dcterms:W3CDTF">2020-05-21T08:20:13Z</dcterms:modified>
</cp:coreProperties>
</file>